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xx0626) 10031177-SFF-TA-Solid Waste Governance/02 TenderDocument/"/>
    </mc:Choice>
  </mc:AlternateContent>
  <xr:revisionPtr revIDLastSave="204" documentId="13_ncr:1_{6B3B35E7-5DF8-456D-8F52-66F11CE79F68}" xr6:coauthVersionLast="47" xr6:coauthVersionMax="47" xr10:uidLastSave="{F78DC7C4-B021-49DC-AF68-5BB6FBA902F5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definedNames>
    <definedName name="_xlnm.Print_Area" localSheetId="0">Price!$A$1:$J$51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2" i="1" l="1"/>
  <c r="I33" i="1"/>
  <c r="I34" i="1"/>
  <c r="I35" i="1"/>
  <c r="I36" i="1"/>
  <c r="I37" i="1"/>
  <c r="I38" i="1"/>
  <c r="I39" i="1"/>
  <c r="I31" i="1"/>
  <c r="I27" i="1" l="1"/>
  <c r="I24" i="1"/>
  <c r="I23" i="1"/>
  <c r="I25" i="1"/>
  <c r="I26" i="1"/>
  <c r="I28" i="1"/>
  <c r="I22" i="1"/>
  <c r="I29" i="1" l="1"/>
  <c r="I40" i="1"/>
  <c r="I42" i="1" l="1"/>
</calcChain>
</file>

<file path=xl/sharedStrings.xml><?xml version="1.0" encoding="utf-8"?>
<sst xmlns="http://schemas.openxmlformats.org/spreadsheetml/2006/main" count="85" uniqueCount="54">
  <si>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</si>
  <si>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</si>
  <si>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</si>
  <si>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</si>
  <si>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</si>
  <si>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</si>
  <si>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</si>
  <si>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</si>
  <si>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</si>
  <si>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</si>
  <si>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</si>
  <si>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</si>
  <si>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</si>
  <si>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</si>
  <si>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</si>
  <si>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</si>
  <si>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</si>
  <si>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</si>
  <si>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</si>
  <si>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</si>
  <si>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</si>
  <si>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Output</t>
  </si>
  <si>
    <t>Other Cost</t>
  </si>
  <si>
    <t>Number of Experts</t>
  </si>
  <si>
    <t>Quantity  up to (day/night/trip)</t>
  </si>
  <si>
    <t>Against Evidence</t>
  </si>
  <si>
    <t>Workshops</t>
  </si>
  <si>
    <r>
      <t xml:space="preserve">Unit Price 
</t>
    </r>
    <r>
      <rPr>
        <b/>
        <i/>
        <sz val="9"/>
        <rFont val="Arial"/>
        <family val="2"/>
      </rPr>
      <t>(in IDR)</t>
    </r>
  </si>
  <si>
    <r>
      <t xml:space="preserve">Total Price
</t>
    </r>
    <r>
      <rPr>
        <b/>
        <i/>
        <sz val="9"/>
        <rFont val="Arial"/>
        <family val="2"/>
      </rPr>
      <t>(in IDR)</t>
    </r>
  </si>
  <si>
    <t>Against Timesheet</t>
  </si>
  <si>
    <t>Team Leader (name of expert)</t>
  </si>
  <si>
    <t>Expert-1 (name of expert)</t>
  </si>
  <si>
    <t>Expert-2 (name of expert)</t>
  </si>
  <si>
    <t>Expert-3 (name of expert)</t>
  </si>
  <si>
    <t>Expert Pool-1 (name of expert)</t>
  </si>
  <si>
    <t>Flexibel Remunerartion</t>
  </si>
  <si>
    <t xml:space="preserve">RFP No : Consultant for Technical Assistance for Strengthening Solid Waste Governance for Investment Readiness Consultancy (Jambi City and Cirebon City) </t>
  </si>
  <si>
    <t>Project Name : SFF-Technical Support Hub</t>
  </si>
  <si>
    <t>Period of assignment: July-November 2026</t>
  </si>
  <si>
    <t>Expert-4 (name of expert)</t>
  </si>
  <si>
    <t>Expert Pool-2 (name of expert)</t>
  </si>
  <si>
    <t>Project No : S-011952-023</t>
  </si>
  <si>
    <t>Domestic Flight</t>
  </si>
  <si>
    <t>CO2 Compensation</t>
  </si>
  <si>
    <t xml:space="preserve">Train </t>
  </si>
  <si>
    <t>Airport/Train Station Transport</t>
  </si>
  <si>
    <t>Per-diem allowance</t>
  </si>
  <si>
    <t>Accomodation</t>
  </si>
  <si>
    <t>Car Rental</t>
  </si>
  <si>
    <t>Jakarta-Jambi Return Flight</t>
  </si>
  <si>
    <t>Gambir-Cirebun Return Trip</t>
  </si>
  <si>
    <t>Prior GIZ Approval</t>
  </si>
  <si>
    <t xml:space="preserve">Against Proof of Performance </t>
  </si>
  <si>
    <t>Home-Airport/TrainStation-Venue v.v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</si>
</sst>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7" formatCode="#,##0_ ;\-#,##0\ "/>
  </numFmts>
  <fonts count="1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76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1" fontId="10" fillId="0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1" fillId="0" borderId="7" xfId="4" applyFont="1" applyFill="1" applyBorder="1" applyAlignment="1">
      <alignment horizontal="right" wrapText="1"/>
    </xf>
    <xf numFmtId="41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164" fontId="10" fillId="0" borderId="1" xfId="3" applyFont="1" applyBorder="1" applyAlignment="1">
      <alignment horizontal="center" vertical="center"/>
    </xf>
    <xf numFmtId="167" fontId="10" fillId="0" borderId="1" xfId="0" applyNumberFormat="1" applyFont="1" applyBorder="1" applyAlignment="1" applyProtection="1">
      <alignment horizontal="center" vertical="center" wrapText="1"/>
    </xf>
    <xf numFmtId="167" fontId="12" fillId="0" borderId="1" xfId="0" applyNumberFormat="1" applyFont="1" applyBorder="1" applyAlignment="1" applyProtection="1">
      <alignment horizontal="center" vertical="center" wrapText="1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51"/>
  <sheetViews>
    <sheetView showGridLines="0" tabSelected="1" topLeftCell="A3" zoomScale="85" zoomScaleNormal="85" zoomScalePageLayoutView="72" workbookViewId="0">
      <selection activeCell="H25" sqref="H25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2.69921875" style="4" customWidth="1"/>
    <col min="5" max="5" width="29" style="4" customWidth="1"/>
    <col min="6" max="6" width="9.5" style="4" bestFit="1" customWidth="1"/>
    <col min="7" max="7" width="15.296875" style="4" customWidth="1"/>
    <col min="8" max="8" width="19.39843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65" t="s">
        <v>0</v>
      </c>
      <c r="D2" s="65"/>
      <c r="E2" s="65"/>
      <c r="F2" s="65"/>
      <c r="G2" s="65"/>
      <c r="H2" s="65"/>
      <c r="I2" s="65"/>
      <c r="J2" s="65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8</v>
      </c>
      <c r="D6" s="14" t="s">
        <v>1</v>
      </c>
      <c r="E6" s="67"/>
      <c r="F6" s="67"/>
      <c r="G6" s="67"/>
      <c r="H6" s="67"/>
      <c r="I6" s="68"/>
      <c r="J6" s="5"/>
    </row>
    <row r="7" spans="2:10" ht="16.5" customHeight="1" x14ac:dyDescent="0.25">
      <c r="C7" s="11"/>
      <c r="D7" s="14" t="s">
        <v>5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10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3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36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37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41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38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11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66"/>
      <c r="D20" s="66"/>
      <c r="E20" s="66"/>
      <c r="F20" s="66"/>
      <c r="G20" s="66"/>
      <c r="H20" s="66"/>
      <c r="I20" s="66"/>
      <c r="J20" s="18"/>
    </row>
    <row r="21" spans="2:10" s="23" customFormat="1" ht="43.8" customHeight="1" x14ac:dyDescent="0.3">
      <c r="B21" s="19" t="s">
        <v>16</v>
      </c>
      <c r="C21" s="20" t="s">
        <v>21</v>
      </c>
      <c r="D21" s="6"/>
      <c r="E21" s="21" t="s">
        <v>4</v>
      </c>
      <c r="F21" s="47" t="s">
        <v>23</v>
      </c>
      <c r="G21" s="9" t="s">
        <v>24</v>
      </c>
      <c r="H21" s="48" t="s">
        <v>27</v>
      </c>
      <c r="I21" s="49" t="s">
        <v>28</v>
      </c>
      <c r="J21" s="22" t="s">
        <v>6</v>
      </c>
    </row>
    <row r="22" spans="2:10" s="23" customFormat="1" ht="15" customHeight="1" x14ac:dyDescent="0.3">
      <c r="B22" s="24">
        <v>1</v>
      </c>
      <c r="C22" s="69" t="s">
        <v>30</v>
      </c>
      <c r="D22" s="70"/>
      <c r="E22" s="7" t="s">
        <v>7</v>
      </c>
      <c r="F22" s="8">
        <v>1</v>
      </c>
      <c r="G22" s="8">
        <v>75</v>
      </c>
      <c r="H22" s="25">
        <v>0</v>
      </c>
      <c r="I22" s="26">
        <f>H22*G22*F22</f>
        <v>0</v>
      </c>
      <c r="J22" s="27" t="s">
        <v>29</v>
      </c>
    </row>
    <row r="23" spans="2:10" s="23" customFormat="1" ht="15" customHeight="1" x14ac:dyDescent="0.3">
      <c r="B23" s="24">
        <v>2</v>
      </c>
      <c r="C23" s="69" t="s">
        <v>31</v>
      </c>
      <c r="D23" s="70"/>
      <c r="E23" s="7" t="s">
        <v>7</v>
      </c>
      <c r="F23" s="8">
        <v>1</v>
      </c>
      <c r="G23" s="8">
        <v>75</v>
      </c>
      <c r="H23" s="25">
        <v>0</v>
      </c>
      <c r="I23" s="26">
        <f t="shared" ref="I23:I28" si="0">H23*G23*F23</f>
        <v>0</v>
      </c>
      <c r="J23" s="27" t="s">
        <v>29</v>
      </c>
    </row>
    <row r="24" spans="2:10" s="23" customFormat="1" ht="15" customHeight="1" x14ac:dyDescent="0.3">
      <c r="B24" s="24">
        <v>3</v>
      </c>
      <c r="C24" s="69" t="s">
        <v>32</v>
      </c>
      <c r="D24" s="70"/>
      <c r="E24" s="7" t="s">
        <v>7</v>
      </c>
      <c r="F24" s="8">
        <v>1</v>
      </c>
      <c r="G24" s="8">
        <v>75</v>
      </c>
      <c r="H24" s="25">
        <v>0</v>
      </c>
      <c r="I24" s="26">
        <f t="shared" ref="I24" si="1">H24*G24*F24</f>
        <v>0</v>
      </c>
      <c r="J24" s="27" t="s">
        <v>29</v>
      </c>
    </row>
    <row r="25" spans="2:10" s="23" customFormat="1" ht="15" customHeight="1" x14ac:dyDescent="0.3">
      <c r="B25" s="24">
        <v>3</v>
      </c>
      <c r="C25" s="69" t="s">
        <v>33</v>
      </c>
      <c r="D25" s="70"/>
      <c r="E25" s="7" t="s">
        <v>7</v>
      </c>
      <c r="F25" s="8">
        <v>1</v>
      </c>
      <c r="G25" s="8">
        <v>75</v>
      </c>
      <c r="H25" s="25">
        <v>0</v>
      </c>
      <c r="I25" s="26">
        <f t="shared" si="0"/>
        <v>0</v>
      </c>
      <c r="J25" s="27" t="s">
        <v>29</v>
      </c>
    </row>
    <row r="26" spans="2:10" s="23" customFormat="1" ht="15" customHeight="1" x14ac:dyDescent="0.3">
      <c r="B26" s="24">
        <v>4</v>
      </c>
      <c r="C26" s="69" t="s">
        <v>39</v>
      </c>
      <c r="D26" s="70"/>
      <c r="E26" s="7" t="s">
        <v>7</v>
      </c>
      <c r="F26" s="8">
        <v>1</v>
      </c>
      <c r="G26" s="8">
        <v>50</v>
      </c>
      <c r="H26" s="25">
        <v>0</v>
      </c>
      <c r="I26" s="26">
        <f t="shared" si="0"/>
        <v>0</v>
      </c>
      <c r="J26" s="27" t="s">
        <v>29</v>
      </c>
    </row>
    <row r="27" spans="2:10" s="23" customFormat="1" ht="13.2" x14ac:dyDescent="0.3">
      <c r="B27" s="24">
        <v>5</v>
      </c>
      <c r="C27" s="69" t="s">
        <v>34</v>
      </c>
      <c r="D27" s="70"/>
      <c r="E27" s="7" t="s">
        <v>7</v>
      </c>
      <c r="F27" s="8">
        <v>1</v>
      </c>
      <c r="G27" s="8">
        <v>75</v>
      </c>
      <c r="H27" s="25">
        <v>0</v>
      </c>
      <c r="I27" s="26">
        <f t="shared" ref="I27" si="2">H27*G27*F27</f>
        <v>0</v>
      </c>
      <c r="J27" s="27" t="s">
        <v>29</v>
      </c>
    </row>
    <row r="28" spans="2:10" s="23" customFormat="1" ht="13.2" x14ac:dyDescent="0.3">
      <c r="B28" s="24">
        <v>5</v>
      </c>
      <c r="C28" s="69" t="s">
        <v>40</v>
      </c>
      <c r="D28" s="70"/>
      <c r="E28" s="7" t="s">
        <v>7</v>
      </c>
      <c r="F28" s="8">
        <v>1</v>
      </c>
      <c r="G28" s="8">
        <v>75</v>
      </c>
      <c r="H28" s="25">
        <v>0</v>
      </c>
      <c r="I28" s="26">
        <f t="shared" si="0"/>
        <v>0</v>
      </c>
      <c r="J28" s="27" t="s">
        <v>29</v>
      </c>
    </row>
    <row r="29" spans="2:10" ht="19.5" customHeight="1" x14ac:dyDescent="0.25">
      <c r="B29" s="28"/>
      <c r="C29" s="29"/>
      <c r="D29" s="30"/>
      <c r="E29" s="10"/>
      <c r="F29" s="10"/>
      <c r="G29" s="10"/>
      <c r="H29" s="31" t="s">
        <v>19</v>
      </c>
      <c r="I29" s="32">
        <f>SUM(I22:I28)</f>
        <v>0</v>
      </c>
      <c r="J29" s="33"/>
    </row>
    <row r="30" spans="2:10" s="44" customFormat="1" ht="36.6" customHeight="1" x14ac:dyDescent="0.3">
      <c r="B30" s="45" t="s">
        <v>16</v>
      </c>
      <c r="C30" s="46" t="s">
        <v>22</v>
      </c>
      <c r="D30" s="6"/>
      <c r="E30" s="47" t="s">
        <v>4</v>
      </c>
      <c r="F30" s="9" t="s">
        <v>23</v>
      </c>
      <c r="G30" s="9" t="s">
        <v>24</v>
      </c>
      <c r="H30" s="48" t="s">
        <v>27</v>
      </c>
      <c r="I30" s="49" t="s">
        <v>28</v>
      </c>
      <c r="J30" s="50" t="s">
        <v>6</v>
      </c>
    </row>
    <row r="31" spans="2:10" s="44" customFormat="1" ht="13.2" x14ac:dyDescent="0.3">
      <c r="B31" s="62">
        <v>1</v>
      </c>
      <c r="C31" s="51" t="s">
        <v>42</v>
      </c>
      <c r="D31" s="52"/>
      <c r="E31" s="64" t="s">
        <v>25</v>
      </c>
      <c r="F31" s="74">
        <v>1</v>
      </c>
      <c r="G31" s="75">
        <v>12</v>
      </c>
      <c r="H31" s="53">
        <v>3500000</v>
      </c>
      <c r="I31" s="73">
        <f>H31*F31*G31</f>
        <v>42000000</v>
      </c>
      <c r="J31" s="63" t="s">
        <v>49</v>
      </c>
    </row>
    <row r="32" spans="2:10" s="44" customFormat="1" ht="13.2" x14ac:dyDescent="0.3">
      <c r="B32" s="62">
        <v>2</v>
      </c>
      <c r="C32" s="51" t="s">
        <v>43</v>
      </c>
      <c r="D32" s="52"/>
      <c r="E32" s="64" t="s">
        <v>25</v>
      </c>
      <c r="F32" s="74">
        <v>1</v>
      </c>
      <c r="G32" s="75">
        <v>12</v>
      </c>
      <c r="H32" s="53">
        <v>500000</v>
      </c>
      <c r="I32" s="73">
        <f t="shared" ref="I32:I39" si="3">H32*F32*G32</f>
        <v>6000000</v>
      </c>
      <c r="J32" s="63"/>
    </row>
    <row r="33" spans="2:10" s="44" customFormat="1" ht="13.2" x14ac:dyDescent="0.3">
      <c r="B33" s="62">
        <v>3</v>
      </c>
      <c r="C33" s="51" t="s">
        <v>44</v>
      </c>
      <c r="D33" s="52"/>
      <c r="E33" s="64" t="s">
        <v>25</v>
      </c>
      <c r="F33" s="74">
        <v>1</v>
      </c>
      <c r="G33" s="75">
        <v>12</v>
      </c>
      <c r="H33" s="53">
        <v>1000000</v>
      </c>
      <c r="I33" s="73">
        <f t="shared" si="3"/>
        <v>12000000</v>
      </c>
      <c r="J33" s="63" t="s">
        <v>50</v>
      </c>
    </row>
    <row r="34" spans="2:10" s="44" customFormat="1" ht="13.2" x14ac:dyDescent="0.3">
      <c r="B34" s="62">
        <v>4</v>
      </c>
      <c r="C34" s="51" t="s">
        <v>45</v>
      </c>
      <c r="D34" s="52"/>
      <c r="E34" s="64" t="s">
        <v>25</v>
      </c>
      <c r="F34" s="74">
        <v>1</v>
      </c>
      <c r="G34" s="75">
        <v>20</v>
      </c>
      <c r="H34" s="53">
        <v>600000</v>
      </c>
      <c r="I34" s="73">
        <f t="shared" si="3"/>
        <v>12000000</v>
      </c>
      <c r="J34" s="63" t="s">
        <v>53</v>
      </c>
    </row>
    <row r="35" spans="2:10" s="44" customFormat="1" ht="13.2" x14ac:dyDescent="0.3">
      <c r="B35" s="62">
        <v>5</v>
      </c>
      <c r="C35" s="51" t="s">
        <v>46</v>
      </c>
      <c r="D35" s="52"/>
      <c r="E35" s="64" t="s">
        <v>52</v>
      </c>
      <c r="F35" s="74">
        <v>1</v>
      </c>
      <c r="G35" s="75">
        <v>30</v>
      </c>
      <c r="H35" s="53">
        <v>200000</v>
      </c>
      <c r="I35" s="73">
        <f t="shared" si="3"/>
        <v>6000000</v>
      </c>
      <c r="J35" s="63"/>
    </row>
    <row r="36" spans="2:10" s="44" customFormat="1" ht="13.2" x14ac:dyDescent="0.3">
      <c r="B36" s="62">
        <v>6</v>
      </c>
      <c r="C36" s="51" t="s">
        <v>47</v>
      </c>
      <c r="D36" s="52"/>
      <c r="E36" s="64" t="s">
        <v>25</v>
      </c>
      <c r="F36" s="74">
        <v>1</v>
      </c>
      <c r="G36" s="75">
        <v>18</v>
      </c>
      <c r="H36" s="53">
        <v>1000000</v>
      </c>
      <c r="I36" s="73">
        <f t="shared" si="3"/>
        <v>18000000</v>
      </c>
      <c r="J36" s="63"/>
    </row>
    <row r="37" spans="2:10" s="44" customFormat="1" ht="13.2" x14ac:dyDescent="0.3">
      <c r="B37" s="62">
        <v>7</v>
      </c>
      <c r="C37" s="51" t="s">
        <v>48</v>
      </c>
      <c r="D37" s="52"/>
      <c r="E37" s="64" t="s">
        <v>25</v>
      </c>
      <c r="F37" s="74">
        <v>1</v>
      </c>
      <c r="G37" s="75">
        <v>10</v>
      </c>
      <c r="H37" s="53">
        <v>1500000</v>
      </c>
      <c r="I37" s="73">
        <f t="shared" si="3"/>
        <v>15000000</v>
      </c>
      <c r="J37" s="63"/>
    </row>
    <row r="38" spans="2:10" s="44" customFormat="1" ht="13.2" x14ac:dyDescent="0.3">
      <c r="B38" s="62">
        <v>8</v>
      </c>
      <c r="C38" s="51" t="s">
        <v>26</v>
      </c>
      <c r="D38" s="52"/>
      <c r="E38" s="64" t="s">
        <v>25</v>
      </c>
      <c r="F38" s="74">
        <v>1</v>
      </c>
      <c r="G38" s="75">
        <v>1</v>
      </c>
      <c r="H38" s="53">
        <v>15000000</v>
      </c>
      <c r="I38" s="73">
        <f t="shared" si="3"/>
        <v>15000000</v>
      </c>
      <c r="J38" s="63" t="s">
        <v>51</v>
      </c>
    </row>
    <row r="39" spans="2:10" s="44" customFormat="1" ht="13.2" x14ac:dyDescent="0.3">
      <c r="B39" s="62">
        <v>9</v>
      </c>
      <c r="C39" s="51" t="s">
        <v>35</v>
      </c>
      <c r="D39" s="52"/>
      <c r="E39" s="64" t="s">
        <v>25</v>
      </c>
      <c r="F39" s="74">
        <v>1</v>
      </c>
      <c r="G39" s="75">
        <v>1</v>
      </c>
      <c r="H39" s="53">
        <v>30000000</v>
      </c>
      <c r="I39" s="73">
        <f t="shared" si="3"/>
        <v>30000000</v>
      </c>
      <c r="J39" s="63" t="s">
        <v>51</v>
      </c>
    </row>
    <row r="40" spans="2:10" s="55" customFormat="1" ht="19.5" customHeight="1" x14ac:dyDescent="0.25">
      <c r="B40" s="56"/>
      <c r="C40" s="57"/>
      <c r="D40" s="58"/>
      <c r="E40" s="10"/>
      <c r="F40" s="10"/>
      <c r="G40" s="10"/>
      <c r="H40" s="59" t="s">
        <v>19</v>
      </c>
      <c r="I40" s="60">
        <f>SUM(I31:I39)</f>
        <v>156000000</v>
      </c>
      <c r="J40" s="54"/>
    </row>
    <row r="41" spans="2:10" s="55" customFormat="1" ht="19.5" customHeight="1" x14ac:dyDescent="0.25">
      <c r="B41" s="56"/>
      <c r="C41" s="57"/>
      <c r="D41" s="58"/>
      <c r="E41" s="10"/>
      <c r="F41" s="10"/>
      <c r="G41" s="10"/>
      <c r="H41" s="59"/>
      <c r="I41" s="60"/>
      <c r="J41" s="61"/>
    </row>
    <row r="42" spans="2:10" ht="19.5" customHeight="1" x14ac:dyDescent="0.25">
      <c r="B42" s="28"/>
      <c r="C42" s="29"/>
      <c r="D42" s="30"/>
      <c r="E42" s="10"/>
      <c r="F42" s="10"/>
      <c r="G42" s="10"/>
      <c r="H42" s="31" t="s">
        <v>20</v>
      </c>
      <c r="I42" s="32">
        <f>I29+I40</f>
        <v>156000000</v>
      </c>
      <c r="J42" s="34"/>
    </row>
    <row r="43" spans="2:10" ht="15" customHeight="1" x14ac:dyDescent="0.25">
      <c r="B43" s="28"/>
      <c r="C43" s="71"/>
      <c r="D43" s="72"/>
      <c r="E43" s="72"/>
      <c r="F43" s="72"/>
      <c r="G43" s="72"/>
      <c r="H43" s="35"/>
      <c r="I43" s="32"/>
      <c r="J43" s="36"/>
    </row>
    <row r="44" spans="2:10" x14ac:dyDescent="0.2">
      <c r="I44" s="37"/>
      <c r="J44" s="37"/>
    </row>
    <row r="45" spans="2:10" x14ac:dyDescent="0.2">
      <c r="I45" s="38"/>
      <c r="J45" s="38"/>
    </row>
    <row r="47" spans="2:10" ht="12" x14ac:dyDescent="0.2">
      <c r="H47" s="39" t="s">
        <v>18</v>
      </c>
    </row>
    <row r="48" spans="2:10" s="23" customFormat="1" ht="15" customHeight="1" x14ac:dyDescent="0.3">
      <c r="C48" s="40" t="s">
        <v>9</v>
      </c>
      <c r="D48" s="41"/>
      <c r="E48" s="42"/>
      <c r="F48" s="42"/>
      <c r="G48" s="42"/>
      <c r="H48" s="43" t="s">
        <v>12</v>
      </c>
      <c r="I48" s="23" t="s">
        <v>15</v>
      </c>
    </row>
    <row r="49" spans="8:9" s="23" customFormat="1" ht="15" customHeight="1" x14ac:dyDescent="0.3">
      <c r="H49" s="43" t="s">
        <v>13</v>
      </c>
      <c r="I49" s="23" t="s">
        <v>15</v>
      </c>
    </row>
    <row r="50" spans="8:9" s="23" customFormat="1" ht="15" customHeight="1" x14ac:dyDescent="0.3">
      <c r="H50" s="43" t="s">
        <v>14</v>
      </c>
      <c r="I50" s="23" t="s">
        <v>15</v>
      </c>
    </row>
    <row r="51" spans="8:9" s="23" customFormat="1" ht="15" customHeight="1" x14ac:dyDescent="0.3">
      <c r="H51" s="43" t="s">
        <v>17</v>
      </c>
      <c r="I51" s="23" t="s">
        <v>15</v>
      </c>
    </row>
  </sheetData>
  <sheetProtection algorithmName="SHA-512" hashValue="jn7rRv+RSH5oSE/JTYRpz7f4HfQ/aGm8n+MxKpBd0nnsB39w14pOpnd3uxcX0v7NaSdNTHwDz6rzVGOCL8pUPg==" saltValue="RvZPTjF+Q33Whz2osq/KMg==" spinCount="100000" sheet="1" selectLockedCells="1"/>
  <mergeCells count="11">
    <mergeCell ref="C2:J2"/>
    <mergeCell ref="C20:I20"/>
    <mergeCell ref="E6:I6"/>
    <mergeCell ref="C28:D28"/>
    <mergeCell ref="C43:G43"/>
    <mergeCell ref="C22:D22"/>
    <mergeCell ref="C26:D26"/>
    <mergeCell ref="C23:D23"/>
    <mergeCell ref="C25:D25"/>
    <mergeCell ref="C24:D24"/>
    <mergeCell ref="C27:D27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Price</vt:lpstr>
      <vt:lpstr>Calculation</vt:lpstr>
      <vt:lpstr>Price!Print_Area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2026-06-15T08:01:11Z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